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U:\katarinat\JN 2024\2024-77 prizidek OŠ Križe\1 PJN\Popisi\SKLOP 2 OPREMA\"/>
    </mc:Choice>
  </mc:AlternateContent>
  <xr:revisionPtr revIDLastSave="0" documentId="13_ncr:1_{6293872F-DECD-4BFA-9809-BE10B54C37DF}" xr6:coauthVersionLast="36" xr6:coauthVersionMax="47" xr10:uidLastSave="{00000000-0000-0000-0000-000000000000}"/>
  <bookViews>
    <workbookView xWindow="-20700" yWindow="795" windowWidth="16980" windowHeight="14460" tabRatio="883" xr2:uid="{00000000-000D-0000-FFFF-FFFF00000000}"/>
  </bookViews>
  <sheets>
    <sheet name="REK oprema" sheetId="3" r:id="rId1"/>
  </sheets>
  <externalReferences>
    <externalReference r:id="rId2"/>
    <externalReference r:id="rId3"/>
  </externalReferences>
  <definedNames>
    <definedName name="_xlnm.Print_Area" localSheetId="0">'REK oprema'!$A$1:$F$38</definedName>
    <definedName name="_xlnm.Print_Titles" localSheetId="0">'REK oprema'!$5:$5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3" l="1"/>
  <c r="F30" i="3"/>
  <c r="F32" i="3" l="1"/>
  <c r="F33" i="3" l="1"/>
  <c r="F34" i="3" s="1"/>
</calcChain>
</file>

<file path=xl/sharedStrings.xml><?xml version="1.0" encoding="utf-8"?>
<sst xmlns="http://schemas.openxmlformats.org/spreadsheetml/2006/main" count="18" uniqueCount="16">
  <si>
    <t>DDV (22%)</t>
  </si>
  <si>
    <t>SKUPAJ Z DDV (22%)</t>
  </si>
  <si>
    <t>OBJEKT:</t>
  </si>
  <si>
    <t>REKAPITULACIJA:</t>
  </si>
  <si>
    <t>KRAJ IN DATUM:</t>
  </si>
  <si>
    <t>INVESTITOR:</t>
  </si>
  <si>
    <t>© Copyright Savaprojekt d.d.</t>
  </si>
  <si>
    <t>verzija: SPK_01</t>
  </si>
  <si>
    <t xml:space="preserve"> SKUPNA REKAPITULACIJA </t>
  </si>
  <si>
    <t>Izgradnja Izobraževalnega in športnega središča v Križah
B. Izgradnja prizidka</t>
  </si>
  <si>
    <t>Občina Tržič, Trg svobode 18, 4290 Tržič</t>
  </si>
  <si>
    <t>Prizidek 1</t>
  </si>
  <si>
    <t>Prizidek 2</t>
  </si>
  <si>
    <t>OPREMA</t>
  </si>
  <si>
    <t xml:space="preserve">SKUPAJ </t>
  </si>
  <si>
    <t>Krško, april 2024, junij 2024 -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</si>
</sst>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family val="2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sz val="10"/>
      <name val="Arial CE"/>
      <charset val="238"/>
    </font>
    <font>
      <b/>
      <i/>
      <sz val="10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3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" fontId="2" fillId="2" borderId="0">
      <alignment horizontal="right" wrapText="1"/>
      <protection locked="0"/>
    </xf>
    <xf numFmtId="0" fontId="7" fillId="0" borderId="0"/>
    <xf numFmtId="4" fontId="9" fillId="0" borderId="0">
      <alignment horizontal="left" vertical="top"/>
      <protection locked="0"/>
    </xf>
    <xf numFmtId="4" fontId="8" fillId="0" borderId="0">
      <alignment vertical="top"/>
      <protection hidden="1"/>
    </xf>
    <xf numFmtId="4" fontId="9" fillId="0" borderId="0" applyProtection="0">
      <alignment horizontal="left"/>
      <protection locked="0"/>
    </xf>
    <xf numFmtId="4" fontId="10" fillId="3" borderId="0">
      <alignment horizontal="right"/>
      <protection locked="0"/>
    </xf>
    <xf numFmtId="0" fontId="10" fillId="4" borderId="0">
      <protection locked="0"/>
    </xf>
    <xf numFmtId="9" fontId="7" fillId="0" borderId="0" applyFont="0" applyFill="0" applyBorder="0" applyAlignment="0" applyProtection="0"/>
    <xf numFmtId="0" fontId="11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7" fillId="0" borderId="0"/>
    <xf numFmtId="4" fontId="9" fillId="0" borderId="0">
      <alignment horizontal="left" vertical="top"/>
      <protection locked="0"/>
    </xf>
    <xf numFmtId="0" fontId="16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0" fontId="4" fillId="0" borderId="0" xfId="0" applyFont="1"/>
    <xf numFmtId="0" fontId="3" fillId="0" borderId="0" xfId="0" quotePrefix="1" applyFont="1"/>
    <xf numFmtId="49" fontId="5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164" fontId="3" fillId="0" borderId="9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1" xfId="0" applyNumberFormat="1" applyBorder="1" applyAlignment="1">
      <alignment horizontal="right" vertical="center"/>
    </xf>
    <xf numFmtId="0" fontId="0" fillId="0" borderId="8" xfId="0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0" fillId="0" borderId="13" xfId="0" applyBorder="1"/>
    <xf numFmtId="0" fontId="3" fillId="0" borderId="13" xfId="0" quotePrefix="1" applyFont="1" applyBorder="1"/>
    <xf numFmtId="0" fontId="3" fillId="0" borderId="13" xfId="0" applyFont="1" applyBorder="1"/>
    <xf numFmtId="49" fontId="5" fillId="0" borderId="14" xfId="0" applyNumberFormat="1" applyFont="1" applyBorder="1" applyAlignment="1">
      <alignment vertical="top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15" fillId="0" borderId="0" xfId="0" applyFont="1"/>
    <xf numFmtId="49" fontId="0" fillId="0" borderId="0" xfId="0" applyNumberFormat="1" applyAlignment="1">
      <alignment horizontal="right" wrapText="1"/>
    </xf>
    <xf numFmtId="49" fontId="0" fillId="0" borderId="13" xfId="0" applyNumberFormat="1" applyBorder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17" fillId="0" borderId="0" xfId="0" applyNumberFormat="1" applyFont="1"/>
    <xf numFmtId="0" fontId="3" fillId="0" borderId="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13" xfId="0" applyFont="1" applyBorder="1" applyAlignment="1">
      <alignment wrapText="1"/>
    </xf>
  </cellXfs>
  <cellStyles count="40">
    <cellStyle name="CENA" xfId="1" xr:uid="{00000000-0005-0000-0000-000000000000}"/>
    <cellStyle name="Comma 2" xfId="31" xr:uid="{00000000-0005-0000-0000-000001000000}"/>
    <cellStyle name="Comma 3 2" xfId="13" xr:uid="{00000000-0005-0000-0000-000002000000}"/>
    <cellStyle name="Comma 3 3" xfId="14" xr:uid="{00000000-0005-0000-0000-000003000000}"/>
    <cellStyle name="Comma 3 4" xfId="15" xr:uid="{00000000-0005-0000-0000-000004000000}"/>
    <cellStyle name="Comma 4 2" xfId="16" xr:uid="{00000000-0005-0000-0000-000005000000}"/>
    <cellStyle name="Comma 4 3" xfId="17" xr:uid="{00000000-0005-0000-0000-000006000000}"/>
    <cellStyle name="Comma 4 4" xfId="18" xr:uid="{00000000-0005-0000-0000-000007000000}"/>
    <cellStyle name="Comma 5 2" xfId="19" xr:uid="{00000000-0005-0000-0000-000008000000}"/>
    <cellStyle name="Comma 6 2" xfId="20" xr:uid="{00000000-0005-0000-0000-000009000000}"/>
    <cellStyle name="Hiperpovezava 2" xfId="21" xr:uid="{00000000-0005-0000-0000-00000A000000}"/>
    <cellStyle name="KOMENTAR" xfId="7" xr:uid="{00000000-0005-0000-0000-00000B000000}"/>
    <cellStyle name="Naslov 5" xfId="38" xr:uid="{00000000-0005-0000-0000-00000C000000}"/>
    <cellStyle name="Navadno" xfId="0" builtinId="0"/>
    <cellStyle name="Navadno 2" xfId="22" xr:uid="{00000000-0005-0000-0000-00000E000000}"/>
    <cellStyle name="Navadno 2 2" xfId="30" xr:uid="{00000000-0005-0000-0000-00000F000000}"/>
    <cellStyle name="Navadno 2 2 2" xfId="35" xr:uid="{00000000-0005-0000-0000-000010000000}"/>
    <cellStyle name="Navadno 3" xfId="29" xr:uid="{00000000-0005-0000-0000-000011000000}"/>
    <cellStyle name="Navadno 4" xfId="33" xr:uid="{00000000-0005-0000-0000-000012000000}"/>
    <cellStyle name="Navadno 5" xfId="37" xr:uid="{00000000-0005-0000-0000-000013000000}"/>
    <cellStyle name="Navadno 6" xfId="27" xr:uid="{00000000-0005-0000-0000-000014000000}"/>
    <cellStyle name="Navadno 7" xfId="28" xr:uid="{00000000-0005-0000-0000-000015000000}"/>
    <cellStyle name="Normal" xfId="39" xr:uid="{B3A4EEA2-E61D-4512-BFD8-B0AF9834DACC}"/>
    <cellStyle name="Normal 2" xfId="2" xr:uid="{00000000-0005-0000-0000-000017000000}"/>
    <cellStyle name="Odstotek 2" xfId="8" xr:uid="{00000000-0005-0000-0000-000019000000}"/>
    <cellStyle name="Odstotek 2 2" xfId="36" xr:uid="{00000000-0005-0000-0000-00001A000000}"/>
    <cellStyle name="Percent 2" xfId="32" xr:uid="{00000000-0005-0000-0000-00001B000000}"/>
    <cellStyle name="Percent 3 2" xfId="23" xr:uid="{00000000-0005-0000-0000-00001C000000}"/>
    <cellStyle name="Percent 3 3" xfId="24" xr:uid="{00000000-0005-0000-0000-00001D000000}"/>
    <cellStyle name="Percent 3 4" xfId="25" xr:uid="{00000000-0005-0000-0000-00001E000000}"/>
    <cellStyle name="Percent 5 2" xfId="26" xr:uid="{00000000-0005-0000-0000-00001F000000}"/>
    <cellStyle name="Pomoc" xfId="4" xr:uid="{00000000-0005-0000-0000-000020000000}"/>
    <cellStyle name="Rekapitulacija" xfId="5" xr:uid="{00000000-0005-0000-0000-000021000000}"/>
    <cellStyle name="Slog 1" xfId="9" xr:uid="{00000000-0005-0000-0000-000022000000}"/>
    <cellStyle name="STOLPEC_E" xfId="6" xr:uid="{00000000-0005-0000-0000-000023000000}"/>
    <cellStyle name="Title 2" xfId="3" xr:uid="{00000000-0005-0000-0000-000024000000}"/>
    <cellStyle name="Valuta 2" xfId="10" xr:uid="{00000000-0005-0000-0000-000025000000}"/>
    <cellStyle name="Vejica 2" xfId="12" xr:uid="{00000000-0005-0000-0000-000027000000}"/>
    <cellStyle name="Vejica 3" xfId="11" xr:uid="{00000000-0005-0000-0000-000028000000}"/>
    <cellStyle name="Vejica 4" xfId="3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692604</xdr:colOff>
      <xdr:row>0</xdr:row>
      <xdr:rowOff>19050</xdr:rowOff>
    </xdr:from>
    <xdr:to>
      <xdr:col>5</xdr:col>
      <xdr:colOff>1433014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2C3825C-D0FB-4753-B570-7E50D4AB1D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954" y="19050"/>
          <a:ext cx="740410" cy="4324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12-O&#352;K-P1-PO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003-30-PZI-12-O&#352;K-P2-PO_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Opombe"/>
      <sheetName val="1_II.Splošno_"/>
      <sheetName val="1_II.1_oprema_vrtec"/>
      <sheetName val="1_III.2_oprema_šola"/>
    </sheetNames>
    <sheetDataSet>
      <sheetData sheetId="0">
        <row r="35">
          <cell r="F3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Opombe"/>
      <sheetName val="1_II.Splošno_"/>
      <sheetName val="1_II.1_oprema_vrtec"/>
      <sheetName val="1_III.2_oprema_šola"/>
    </sheetNames>
    <sheetDataSet>
      <sheetData sheetId="0">
        <row r="35">
          <cell r="F35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C58F-A18C-42D2-80CE-9E07CE5F6BCB}">
  <dimension ref="A1:H35"/>
  <sheetViews>
    <sheetView tabSelected="1" view="pageBreakPreview" topLeftCell="A6" zoomScaleNormal="100" zoomScaleSheetLayoutView="100" workbookViewId="0">
      <selection activeCell="A6" sqref="A6"/>
    </sheetView>
  </sheetViews>
  <sheetFormatPr defaultRowHeight="12.75" x14ac:dyDescent="0.2"/>
  <cols>
    <col min="1" max="1" width="6.7109375" style="31" customWidth="1"/>
    <col min="2" max="2" width="31.7109375" customWidth="1"/>
    <col min="3" max="4" width="13.7109375" customWidth="1"/>
    <col min="5" max="5" width="4.7109375" customWidth="1"/>
    <col min="6" max="6" width="22" customWidth="1"/>
    <col min="8" max="8" width="20" customWidth="1"/>
    <col min="9" max="9" width="13.85546875" bestFit="1" customWidth="1"/>
  </cols>
  <sheetData>
    <row r="1" spans="1:6" s="1" customFormat="1" x14ac:dyDescent="0.2">
      <c r="A1" s="29"/>
      <c r="B1" s="3"/>
      <c r="C1" s="2"/>
      <c r="D1" s="2"/>
      <c r="E1" s="4"/>
      <c r="F1" s="4"/>
    </row>
    <row r="2" spans="1:6" s="1" customFormat="1" x14ac:dyDescent="0.2">
      <c r="A2" s="29"/>
      <c r="B2" s="3"/>
      <c r="C2" s="2"/>
      <c r="D2" s="2"/>
      <c r="E2" s="4"/>
      <c r="F2" s="4"/>
    </row>
    <row r="3" spans="1:6" s="1" customFormat="1" x14ac:dyDescent="0.2">
      <c r="A3" s="30"/>
      <c r="B3" s="21"/>
      <c r="C3" s="22"/>
      <c r="D3" s="22"/>
      <c r="E3" s="20"/>
      <c r="F3" s="20"/>
    </row>
    <row r="4" spans="1:6" s="1" customFormat="1" x14ac:dyDescent="0.2">
      <c r="A4" s="23" t="s">
        <v>7</v>
      </c>
      <c r="B4" s="3"/>
      <c r="C4" s="2"/>
      <c r="D4" s="2"/>
      <c r="E4" s="4"/>
      <c r="F4" s="8" t="s">
        <v>6</v>
      </c>
    </row>
    <row r="6" spans="1:6" ht="16.5" x14ac:dyDescent="0.25">
      <c r="A6" s="35" t="s">
        <v>8</v>
      </c>
      <c r="B6" s="6"/>
    </row>
    <row r="7" spans="1:6" x14ac:dyDescent="0.2">
      <c r="B7" s="5"/>
      <c r="F7" s="9"/>
    </row>
    <row r="8" spans="1:6" x14ac:dyDescent="0.2">
      <c r="B8" s="5"/>
      <c r="F8" s="9"/>
    </row>
    <row r="9" spans="1:6" x14ac:dyDescent="0.2">
      <c r="B9" s="5"/>
      <c r="C9" s="45"/>
      <c r="D9" s="45"/>
    </row>
    <row r="10" spans="1:6" ht="16.5" customHeight="1" x14ac:dyDescent="0.2">
      <c r="A10" s="30" t="s">
        <v>5</v>
      </c>
      <c r="B10" s="21"/>
      <c r="C10" s="46" t="s">
        <v>10</v>
      </c>
      <c r="D10" s="46"/>
      <c r="E10" s="46"/>
      <c r="F10" s="46"/>
    </row>
    <row r="11" spans="1:6" x14ac:dyDescent="0.2">
      <c r="B11" s="7"/>
      <c r="C11" s="5"/>
      <c r="D11" s="5"/>
    </row>
    <row r="12" spans="1:6" x14ac:dyDescent="0.2">
      <c r="B12" s="5"/>
      <c r="C12" s="5"/>
      <c r="D12" s="5"/>
      <c r="F12" s="9"/>
    </row>
    <row r="13" spans="1:6" ht="25.5" customHeight="1" x14ac:dyDescent="0.2">
      <c r="A13" s="30" t="s">
        <v>2</v>
      </c>
      <c r="B13" s="21"/>
      <c r="C13" s="46" t="s">
        <v>9</v>
      </c>
      <c r="D13" s="46"/>
      <c r="E13" s="46"/>
      <c r="F13" s="46"/>
    </row>
    <row r="14" spans="1:6" x14ac:dyDescent="0.2">
      <c r="B14" s="7"/>
      <c r="C14" s="5"/>
      <c r="D14" s="5"/>
    </row>
    <row r="15" spans="1:6" x14ac:dyDescent="0.2">
      <c r="B15" s="7"/>
      <c r="C15" s="5"/>
      <c r="D15" s="5"/>
    </row>
    <row r="16" spans="1:6" x14ac:dyDescent="0.2">
      <c r="A16" s="30"/>
      <c r="B16" s="21"/>
      <c r="C16" s="22"/>
      <c r="D16" s="22"/>
      <c r="E16" s="20"/>
      <c r="F16" s="20"/>
    </row>
    <row r="17" spans="1:8" x14ac:dyDescent="0.2">
      <c r="B17" s="7"/>
      <c r="C17" s="5"/>
      <c r="D17" s="5"/>
    </row>
    <row r="18" spans="1:8" x14ac:dyDescent="0.2">
      <c r="A18" s="30" t="s">
        <v>4</v>
      </c>
      <c r="B18" s="21"/>
      <c r="C18" s="22" t="s">
        <v>15</v>
      </c>
      <c r="D18" s="22"/>
      <c r="E18" s="20"/>
      <c r="F18" s="20"/>
    </row>
    <row r="19" spans="1:8" x14ac:dyDescent="0.2">
      <c r="B19" s="7"/>
      <c r="C19" s="5"/>
      <c r="D19" s="5"/>
    </row>
    <row r="20" spans="1:8" x14ac:dyDescent="0.2">
      <c r="B20" s="7"/>
      <c r="C20" s="5"/>
      <c r="D20" s="5"/>
    </row>
    <row r="21" spans="1:8" x14ac:dyDescent="0.2">
      <c r="B21" s="5"/>
    </row>
    <row r="22" spans="1:8" x14ac:dyDescent="0.2">
      <c r="A22" s="30" t="s">
        <v>3</v>
      </c>
      <c r="B22" s="21"/>
      <c r="C22" s="22" t="s">
        <v>13</v>
      </c>
      <c r="D22" s="22"/>
      <c r="E22" s="20"/>
      <c r="F22" s="20"/>
    </row>
    <row r="23" spans="1:8" x14ac:dyDescent="0.2">
      <c r="A23" s="32"/>
      <c r="B23" s="25"/>
      <c r="C23" s="11"/>
      <c r="D23" s="11"/>
      <c r="E23" s="11"/>
      <c r="F23" s="12"/>
    </row>
    <row r="24" spans="1:8" x14ac:dyDescent="0.2">
      <c r="B24" s="25"/>
      <c r="C24" s="43"/>
      <c r="D24" s="43"/>
      <c r="E24" s="43"/>
      <c r="F24" s="12"/>
    </row>
    <row r="25" spans="1:8" ht="13.5" thickBot="1" x14ac:dyDescent="0.25">
      <c r="A25" s="32"/>
      <c r="B25" s="25"/>
      <c r="C25" s="11"/>
      <c r="D25" s="11"/>
      <c r="E25" s="11"/>
      <c r="F25" s="12"/>
      <c r="G25" s="28"/>
    </row>
    <row r="26" spans="1:8" x14ac:dyDescent="0.2">
      <c r="A26" s="33"/>
      <c r="B26" s="41" t="s">
        <v>11</v>
      </c>
      <c r="C26" s="13"/>
      <c r="D26" s="13"/>
      <c r="E26" s="13"/>
      <c r="F26" s="27"/>
    </row>
    <row r="27" spans="1:8" x14ac:dyDescent="0.2">
      <c r="A27" s="34"/>
      <c r="B27" s="36" t="s">
        <v>13</v>
      </c>
      <c r="C27" s="14"/>
      <c r="D27" s="14"/>
      <c r="E27" s="14"/>
      <c r="F27" s="15">
        <f>'[1]1_REK'!$F$35</f>
        <v>0</v>
      </c>
      <c r="H27" s="44"/>
    </row>
    <row r="28" spans="1:8" x14ac:dyDescent="0.2">
      <c r="A28" s="34"/>
      <c r="B28" s="36"/>
      <c r="C28" s="14"/>
      <c r="D28" s="14"/>
      <c r="E28" s="14"/>
      <c r="F28" s="15"/>
      <c r="H28" s="44"/>
    </row>
    <row r="29" spans="1:8" x14ac:dyDescent="0.2">
      <c r="A29" s="34"/>
      <c r="B29" s="36" t="s">
        <v>12</v>
      </c>
      <c r="C29" s="14"/>
      <c r="D29" s="14"/>
      <c r="E29" s="14"/>
      <c r="F29" s="15"/>
      <c r="H29" s="44"/>
    </row>
    <row r="30" spans="1:8" x14ac:dyDescent="0.2">
      <c r="A30" s="34"/>
      <c r="B30" s="36" t="s">
        <v>13</v>
      </c>
      <c r="C30" s="14"/>
      <c r="D30" s="14"/>
      <c r="E30" s="14"/>
      <c r="F30" s="15">
        <f>'[2]1_REK'!$F$35</f>
        <v>0</v>
      </c>
      <c r="H30" s="44"/>
    </row>
    <row r="31" spans="1:8" ht="13.5" thickBot="1" x14ac:dyDescent="0.25">
      <c r="A31" s="34"/>
      <c r="B31" s="39"/>
      <c r="C31" s="42"/>
      <c r="D31" s="42"/>
      <c r="E31" s="42"/>
      <c r="F31" s="17"/>
    </row>
    <row r="32" spans="1:8" ht="13.5" thickTop="1" x14ac:dyDescent="0.2">
      <c r="A32" s="33"/>
      <c r="B32" s="40" t="s">
        <v>14</v>
      </c>
      <c r="C32" s="37"/>
      <c r="D32" s="37"/>
      <c r="E32" s="37"/>
      <c r="F32" s="38">
        <f>SUM(F26:F31)</f>
        <v>0</v>
      </c>
    </row>
    <row r="33" spans="2:6" ht="13.5" thickBot="1" x14ac:dyDescent="0.25">
      <c r="B33" s="26" t="s">
        <v>0</v>
      </c>
      <c r="C33" s="16"/>
      <c r="D33" s="16"/>
      <c r="E33" s="16"/>
      <c r="F33" s="18">
        <f>F32*0.22</f>
        <v>0</v>
      </c>
    </row>
    <row r="34" spans="2:6" ht="14.25" thickTop="1" thickBot="1" x14ac:dyDescent="0.25">
      <c r="B34" s="24" t="s">
        <v>1</v>
      </c>
      <c r="C34" s="19"/>
      <c r="D34" s="19"/>
      <c r="E34" s="19"/>
      <c r="F34" s="10">
        <f>F32+F33</f>
        <v>0</v>
      </c>
    </row>
    <row r="35" spans="2:6" x14ac:dyDescent="0.2">
      <c r="B35" s="25"/>
      <c r="C35" s="43"/>
      <c r="D35" s="43"/>
      <c r="E35" s="43"/>
      <c r="F35" s="12"/>
    </row>
  </sheetData>
  <sheetProtection algorithmName="SHA-512" hashValue="WrfRlwsKLsmEJpUO8svYqRxQ8xe2YsBkahjYibymyVILbqQS94DpklRVli7YFwvbz6cZI5G4VhbDpCP4LLstvw==" saltValue="++C6R/3Py2+u0KidMZRukg==" spinCount="100000" sheet="1" objects="1" scenarios="1" formatColumns="0"/>
  <mergeCells count="3">
    <mergeCell ref="C9:D9"/>
    <mergeCell ref="C10:F10"/>
    <mergeCell ref="C13:F13"/>
  </mergeCells>
  <pageMargins left="0.98425196850393704" right="0.59055118110236227" top="0.59055118110236227" bottom="1.3779527559055118" header="0" footer="0.51181102362204722"/>
  <pageSetup paperSize="9" scale="90" orientation="portrait" r:id="rId1"/>
  <headerFooter>
    <oddFooter xml:space="preserve">&amp;L&amp;8OŠ Križe
Rev_0&amp;C&amp;8&amp;G&amp;10
&amp;R&amp;"Arial,Krepko"&amp;18 0&amp;"Arial,Navadno"&amp;8
Št. projekta: 20003-30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REK oprema</vt:lpstr>
      <vt:lpstr>'REK oprema'!Področje_tiskanja</vt:lpstr>
      <vt:lpstr>'REK oprema'!Tiskanje_naslovov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Katarina TURK</cp:lastModifiedBy>
  <cp:lastPrinted>2020-03-16T08:16:22Z</cp:lastPrinted>
  <dcterms:created xsi:type="dcterms:W3CDTF">2014-11-12T19:50:11Z</dcterms:created>
  <dcterms:modified xsi:type="dcterms:W3CDTF">2024-07-01T12:55:02Z</dcterms:modified>
</cp:coreProperties>
</file>